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796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3" l="1"/>
  <c r="H17" i="23"/>
  <c r="H16" i="23"/>
  <c r="H18" i="23" s="1"/>
  <c r="E21" i="23" l="1"/>
  <c r="E22" i="23" s="1"/>
  <c r="D21" i="23"/>
  <c r="D22" i="23" s="1"/>
  <c r="D23" i="23" l="1"/>
  <c r="D24" i="23"/>
  <c r="E23" i="23"/>
  <c r="E24" i="23"/>
  <c r="H21" i="23"/>
  <c r="H23" i="23"/>
  <c r="H22" i="23"/>
  <c r="H24" i="23" s="1"/>
  <c r="H25" i="23" s="1"/>
  <c r="G25" i="23"/>
  <c r="F25" i="23"/>
  <c r="E25" i="23"/>
  <c r="D25" i="23"/>
  <c r="H26" i="23" l="1"/>
  <c r="H27" i="23" s="1"/>
  <c r="F10" i="23" l="1"/>
</calcChain>
</file>

<file path=xl/sharedStrings.xml><?xml version="1.0" encoding="utf-8"?>
<sst xmlns="http://schemas.openxmlformats.org/spreadsheetml/2006/main" count="37" uniqueCount="36">
  <si>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</si>
  <si>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</si>
  <si>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</si>
  <si>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</si>
  <si>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</si>
  <si>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</si>
  <si>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</si>
  <si>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</si>
  <si>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</si>
  <si>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</si>
  <si>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</si>
  <si>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</si>
  <si>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</si>
  <si>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</si>
  <si>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</si>
  <si>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</si>
  <si>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</si>
  <si>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</si>
  <si>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</si>
  <si>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</si>
  <si>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</si>
  <si>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</si>
  <si>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</si>
  <si>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</si>
  <si>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</si>
  <si>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</si>
  <si>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Составлен (а) в ценах на 3 квартал 2019 года</t>
  </si>
  <si>
    <t>______________________/ ________________________ /</t>
  </si>
  <si>
    <t>Газопровод низкого давления от точки подключения до границы земельного участка по адресу: г.Челябинск, Советский район ,ул. Красный мост ,24. Технологическое присоединение.</t>
  </si>
  <si>
    <t>ЛС №2-26-73</t>
  </si>
  <si>
    <t>Подготовка территории строительства:</t>
  </si>
  <si>
    <t>Разбивка трассы газопровода</t>
  </si>
  <si>
    <t>Смета №б/н</t>
  </si>
  <si>
    <t>Смета № б/н</t>
  </si>
  <si>
    <t>Итого СМР</t>
  </si>
  <si>
    <t>Ю.А.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</si>
</sst>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55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1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164" fontId="6" fillId="0" borderId="1" xfId="0" applyNumberFormat="1" applyFont="1" applyBorder="1" applyAlignment="1">
      <alignment horizontal="right" vertical="center" wrapText="1"/>
    </xf>
    <xf numFmtId="4" fontId="11" fillId="0" borderId="1" xfId="6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2" fontId="3" fillId="0" borderId="9" xfId="0" applyNumberFormat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C28" sqref="C2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6" t="s">
        <v>7</v>
      </c>
      <c r="F1" s="36"/>
      <c r="G1" s="36"/>
      <c r="H1" s="36"/>
    </row>
    <row r="2" spans="1:11" ht="29.25" customHeight="1" x14ac:dyDescent="0.25">
      <c r="A2" s="43"/>
      <c r="B2" s="43"/>
      <c r="C2" s="43"/>
      <c r="E2" s="37"/>
      <c r="F2" s="37"/>
      <c r="G2" s="37"/>
      <c r="H2" s="37"/>
    </row>
    <row r="3" spans="1:11" x14ac:dyDescent="0.25">
      <c r="A3" s="44" t="s">
        <v>23</v>
      </c>
      <c r="B3" s="44"/>
      <c r="C3" s="44"/>
      <c r="E3" s="36" t="s">
        <v>27</v>
      </c>
      <c r="F3" s="36"/>
      <c r="G3" s="36"/>
      <c r="H3" s="36"/>
    </row>
    <row r="5" spans="1:11" ht="30.75" customHeight="1" x14ac:dyDescent="0.25">
      <c r="A5" s="38" t="s">
        <v>28</v>
      </c>
      <c r="B5" s="38"/>
      <c r="C5" s="38"/>
      <c r="D5" s="38"/>
      <c r="E5" s="38"/>
      <c r="F5" s="38"/>
      <c r="G5" s="38"/>
      <c r="H5" s="38"/>
      <c r="I5" s="9"/>
      <c r="J5" s="9"/>
      <c r="K5" s="9"/>
    </row>
    <row r="7" spans="1:11" ht="17.25" customHeight="1" x14ac:dyDescent="0.25">
      <c r="A7" s="39" t="s">
        <v>6</v>
      </c>
      <c r="B7" s="39"/>
      <c r="C7" s="39"/>
      <c r="D7" s="39"/>
      <c r="E7" s="39"/>
      <c r="F7" s="39"/>
      <c r="G7" s="39"/>
      <c r="H7" s="39"/>
    </row>
    <row r="8" spans="1:11" ht="12.75" customHeight="1" x14ac:dyDescent="0.25">
      <c r="A8" s="51" t="s">
        <v>11</v>
      </c>
      <c r="B8" s="51"/>
      <c r="C8" s="51"/>
      <c r="D8" s="51"/>
      <c r="E8" s="51"/>
      <c r="F8" s="51"/>
      <c r="G8" s="51"/>
      <c r="H8" s="51"/>
    </row>
    <row r="10" spans="1:11" x14ac:dyDescent="0.25">
      <c r="D10" s="10" t="s">
        <v>13</v>
      </c>
      <c r="E10" s="10"/>
      <c r="F10" s="45">
        <f>H27</f>
        <v>339990.34716</v>
      </c>
      <c r="G10" s="45"/>
      <c r="H10" t="s">
        <v>16</v>
      </c>
    </row>
    <row r="11" spans="1:11" x14ac:dyDescent="0.25">
      <c r="A11" t="s">
        <v>26</v>
      </c>
    </row>
    <row r="12" spans="1:11" ht="21" customHeight="1" x14ac:dyDescent="0.25">
      <c r="A12" s="46" t="s">
        <v>10</v>
      </c>
      <c r="B12" s="46" t="s">
        <v>15</v>
      </c>
      <c r="C12" s="46" t="s">
        <v>0</v>
      </c>
      <c r="D12" s="48" t="s">
        <v>12</v>
      </c>
      <c r="E12" s="49"/>
      <c r="F12" s="49"/>
      <c r="G12" s="49"/>
      <c r="H12" s="50"/>
    </row>
    <row r="13" spans="1:11" ht="31.5" customHeight="1" x14ac:dyDescent="0.25">
      <c r="A13" s="47"/>
      <c r="B13" s="47"/>
      <c r="C13" s="47"/>
      <c r="D13" s="5" t="s">
        <v>1</v>
      </c>
      <c r="E13" s="5" t="s">
        <v>2</v>
      </c>
      <c r="F13" s="5" t="s">
        <v>3</v>
      </c>
      <c r="G13" s="5" t="s">
        <v>4</v>
      </c>
      <c r="H13" s="5" t="s">
        <v>5</v>
      </c>
    </row>
    <row r="14" spans="1:11" s="6" customFormat="1" ht="11.25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</row>
    <row r="15" spans="1:11" s="6" customFormat="1" ht="12" x14ac:dyDescent="0.2">
      <c r="A15" s="18">
        <v>1</v>
      </c>
      <c r="B15" s="24"/>
      <c r="C15" s="17" t="s">
        <v>30</v>
      </c>
      <c r="D15" s="31"/>
      <c r="E15" s="24"/>
      <c r="F15" s="24"/>
      <c r="G15" s="24"/>
      <c r="H15" s="1"/>
    </row>
    <row r="16" spans="1:11" s="6" customFormat="1" ht="12" x14ac:dyDescent="0.2">
      <c r="A16" s="19"/>
      <c r="B16" s="25" t="s">
        <v>32</v>
      </c>
      <c r="C16" s="34" t="s">
        <v>31</v>
      </c>
      <c r="D16" s="21"/>
      <c r="E16" s="25"/>
      <c r="F16" s="25"/>
      <c r="G16" s="29">
        <v>13743</v>
      </c>
      <c r="H16" s="27">
        <f>G16</f>
        <v>13743</v>
      </c>
    </row>
    <row r="17" spans="1:10" s="6" customFormat="1" ht="12" x14ac:dyDescent="0.2">
      <c r="A17" s="19"/>
      <c r="B17" s="25" t="s">
        <v>33</v>
      </c>
      <c r="C17" s="34" t="s">
        <v>18</v>
      </c>
      <c r="D17" s="21"/>
      <c r="E17" s="25"/>
      <c r="F17" s="25"/>
      <c r="G17" s="29">
        <v>15834</v>
      </c>
      <c r="H17" s="27">
        <f>G17</f>
        <v>15834</v>
      </c>
    </row>
    <row r="18" spans="1:10" s="6" customFormat="1" ht="12" x14ac:dyDescent="0.2">
      <c r="A18" s="20"/>
      <c r="B18" s="26"/>
      <c r="C18" s="35" t="s">
        <v>17</v>
      </c>
      <c r="D18" s="32"/>
      <c r="E18" s="26"/>
      <c r="F18" s="26"/>
      <c r="G18" s="30">
        <f>G16+G17</f>
        <v>29577</v>
      </c>
      <c r="H18" s="28">
        <f>H16+H17</f>
        <v>29577</v>
      </c>
    </row>
    <row r="19" spans="1:10" ht="15.75" customHeight="1" x14ac:dyDescent="0.25">
      <c r="A19" s="15">
        <v>2</v>
      </c>
      <c r="B19" s="15"/>
      <c r="C19" s="33" t="s">
        <v>14</v>
      </c>
      <c r="D19" s="8"/>
      <c r="E19" s="8"/>
      <c r="F19" s="8"/>
      <c r="G19" s="8"/>
      <c r="H19" s="8"/>
      <c r="I19" s="3"/>
      <c r="J19" s="3"/>
    </row>
    <row r="20" spans="1:10" ht="15.75" customHeight="1" x14ac:dyDescent="0.25">
      <c r="A20" s="11"/>
      <c r="B20" s="11" t="s">
        <v>29</v>
      </c>
      <c r="C20" s="23" t="s">
        <v>8</v>
      </c>
      <c r="D20" s="8">
        <v>202392</v>
      </c>
      <c r="E20" s="8">
        <v>40818</v>
      </c>
      <c r="F20" s="8">
        <v>0</v>
      </c>
      <c r="G20" s="8">
        <v>0</v>
      </c>
      <c r="H20" s="8">
        <v>243210</v>
      </c>
      <c r="I20" s="3"/>
      <c r="J20" s="3"/>
    </row>
    <row r="21" spans="1:10" ht="15.75" customHeight="1" x14ac:dyDescent="0.25">
      <c r="A21" s="11"/>
      <c r="B21" s="11"/>
      <c r="C21" s="23" t="s">
        <v>25</v>
      </c>
      <c r="D21" s="8">
        <f>D20*3.3%</f>
        <v>6678.9360000000006</v>
      </c>
      <c r="E21" s="8">
        <f>E20*3.3%</f>
        <v>1346.9940000000001</v>
      </c>
      <c r="F21" s="8"/>
      <c r="G21" s="8"/>
      <c r="H21" s="8">
        <f>D21+E21</f>
        <v>8025.93</v>
      </c>
      <c r="I21" s="3"/>
      <c r="J21" s="3"/>
    </row>
    <row r="22" spans="1:10" ht="15.75" customHeight="1" x14ac:dyDescent="0.25">
      <c r="A22" s="11"/>
      <c r="B22" s="11"/>
      <c r="C22" s="23" t="s">
        <v>17</v>
      </c>
      <c r="D22" s="8">
        <f>D20+D21</f>
        <v>209070.93599999999</v>
      </c>
      <c r="E22" s="8">
        <f>E20+E21</f>
        <v>42164.993999999999</v>
      </c>
      <c r="F22" s="8"/>
      <c r="G22" s="8"/>
      <c r="H22" s="8">
        <f>D22+E22</f>
        <v>251235.93</v>
      </c>
      <c r="I22" s="3"/>
      <c r="J22" s="3"/>
    </row>
    <row r="23" spans="1:10" ht="15.75" customHeight="1" x14ac:dyDescent="0.25">
      <c r="A23" s="11"/>
      <c r="B23" s="11"/>
      <c r="C23" s="23" t="s">
        <v>21</v>
      </c>
      <c r="D23" s="8">
        <f>D22*1%</f>
        <v>2090.7093599999998</v>
      </c>
      <c r="E23" s="8">
        <f>E22*1%</f>
        <v>421.64994000000002</v>
      </c>
      <c r="F23" s="8"/>
      <c r="G23" s="8"/>
      <c r="H23" s="8">
        <f>D23+E23</f>
        <v>2512.3593000000001</v>
      </c>
      <c r="I23" s="3"/>
      <c r="J23" s="3"/>
    </row>
    <row r="24" spans="1:10" ht="15.75" customHeight="1" x14ac:dyDescent="0.25">
      <c r="A24" s="16"/>
      <c r="B24" s="16"/>
      <c r="C24" s="22" t="s">
        <v>34</v>
      </c>
      <c r="D24" s="8">
        <f>D22+D23</f>
        <v>211161.64535999999</v>
      </c>
      <c r="E24" s="8">
        <f>E22+E23</f>
        <v>42586.643940000002</v>
      </c>
      <c r="F24" s="8"/>
      <c r="G24" s="8"/>
      <c r="H24" s="8">
        <f>H22+H23</f>
        <v>253748.2893</v>
      </c>
      <c r="I24" s="3"/>
      <c r="J24" s="3"/>
    </row>
    <row r="25" spans="1:10" ht="15.75" customHeight="1" x14ac:dyDescent="0.25">
      <c r="A25" s="40" t="s">
        <v>22</v>
      </c>
      <c r="B25" s="41"/>
      <c r="C25" s="41"/>
      <c r="D25" s="4">
        <f t="shared" ref="D25:G25" si="0">SUM(D19)</f>
        <v>0</v>
      </c>
      <c r="E25" s="4">
        <f t="shared" si="0"/>
        <v>0</v>
      </c>
      <c r="F25" s="4">
        <f t="shared" si="0"/>
        <v>0</v>
      </c>
      <c r="G25" s="4">
        <f t="shared" si="0"/>
        <v>0</v>
      </c>
      <c r="H25" s="14">
        <f>H18+H24</f>
        <v>283325.2893</v>
      </c>
      <c r="I25" s="3"/>
      <c r="J25" s="3"/>
    </row>
    <row r="26" spans="1:10" ht="15.75" customHeight="1" x14ac:dyDescent="0.25">
      <c r="A26" s="52" t="s">
        <v>19</v>
      </c>
      <c r="B26" s="53"/>
      <c r="C26" s="54"/>
      <c r="D26" s="4"/>
      <c r="E26" s="4"/>
      <c r="F26" s="4"/>
      <c r="G26" s="4"/>
      <c r="H26" s="13">
        <f>H25*20%</f>
        <v>56665.057860000001</v>
      </c>
      <c r="I26" s="3"/>
      <c r="J26" s="3"/>
    </row>
    <row r="27" spans="1:10" ht="15.75" customHeight="1" x14ac:dyDescent="0.25">
      <c r="A27" s="40" t="s">
        <v>24</v>
      </c>
      <c r="B27" s="41"/>
      <c r="C27" s="42"/>
      <c r="D27" s="4"/>
      <c r="E27" s="4"/>
      <c r="F27" s="4"/>
      <c r="G27" s="4"/>
      <c r="H27" s="13">
        <f>H25+H26</f>
        <v>339990.34716</v>
      </c>
      <c r="I27" s="3"/>
      <c r="J27" s="3"/>
    </row>
    <row r="29" spans="1:10" x14ac:dyDescent="0.25">
      <c r="B29" t="s">
        <v>20</v>
      </c>
      <c r="D29" s="12"/>
      <c r="E29" s="12"/>
      <c r="G29" t="s">
        <v>35</v>
      </c>
    </row>
  </sheetData>
  <mergeCells count="16">
    <mergeCell ref="A25:C25"/>
    <mergeCell ref="A26:C26"/>
    <mergeCell ref="A27:C27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Романова Т.В.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2020-01-15T11:00:08Z</dcterms:modified>
</cp:coreProperties>
</file>